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I84" i="1"/>
  <c r="J84" i="1" s="1"/>
  <c r="G84" i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F79" i="1"/>
  <c r="E79" i="1"/>
  <c r="J78" i="1"/>
  <c r="I78" i="1"/>
  <c r="I77" i="1"/>
  <c r="J77" i="1" s="1"/>
  <c r="H76" i="1"/>
  <c r="F76" i="1"/>
  <c r="G76" i="1" s="1"/>
  <c r="I76" i="1" s="1"/>
  <c r="J76" i="1" s="1"/>
  <c r="H75" i="1"/>
  <c r="G75" i="1"/>
  <c r="F75" i="1"/>
  <c r="H74" i="1"/>
  <c r="F74" i="1"/>
  <c r="G74" i="1" s="1"/>
  <c r="I73" i="1"/>
  <c r="J73" i="1" s="1"/>
  <c r="I72" i="1"/>
  <c r="J72" i="1" s="1"/>
  <c r="G72" i="1"/>
  <c r="F71" i="1"/>
  <c r="G71" i="1" s="1"/>
  <c r="I71" i="1" s="1"/>
  <c r="J71" i="1" s="1"/>
  <c r="I70" i="1"/>
  <c r="J70" i="1" s="1"/>
  <c r="F69" i="1"/>
  <c r="G69" i="1" s="1"/>
  <c r="I69" i="1" s="1"/>
  <c r="J69" i="1" s="1"/>
  <c r="G68" i="1"/>
  <c r="I68" i="1" s="1"/>
  <c r="J68" i="1" s="1"/>
  <c r="H67" i="1"/>
  <c r="I67" i="1" s="1"/>
  <c r="J67" i="1" s="1"/>
  <c r="G67" i="1"/>
  <c r="H66" i="1"/>
  <c r="H65" i="1"/>
  <c r="H64" i="1"/>
  <c r="G64" i="1"/>
  <c r="F64" i="1"/>
  <c r="H63" i="1"/>
  <c r="F63" i="1"/>
  <c r="G63" i="1" s="1"/>
  <c r="H62" i="1"/>
  <c r="H61" i="1"/>
  <c r="F61" i="1"/>
  <c r="G61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G57" i="1"/>
  <c r="F57" i="1"/>
  <c r="I56" i="1"/>
  <c r="J56" i="1" s="1"/>
  <c r="I55" i="1"/>
  <c r="J55" i="1" s="1"/>
  <c r="I54" i="1"/>
  <c r="J54" i="1" s="1"/>
  <c r="J53" i="1"/>
  <c r="I53" i="1"/>
  <c r="I50" i="1"/>
  <c r="J50" i="1" s="1"/>
  <c r="F46" i="1"/>
  <c r="G46" i="1" s="1"/>
  <c r="I46" i="1" s="1"/>
  <c r="J46" i="1" s="1"/>
  <c r="I45" i="1"/>
  <c r="J45" i="1" s="1"/>
  <c r="I44" i="1"/>
  <c r="J44" i="1" s="1"/>
  <c r="J43" i="1"/>
  <c r="I43" i="1"/>
  <c r="F42" i="1"/>
  <c r="F52" i="1" s="1"/>
  <c r="G52" i="1" s="1"/>
  <c r="I52" i="1" s="1"/>
  <c r="J52" i="1" s="1"/>
  <c r="G40" i="1"/>
  <c r="I40" i="1" s="1"/>
  <c r="J40" i="1" s="1"/>
  <c r="F40" i="1"/>
  <c r="F41" i="1" s="1"/>
  <c r="G41" i="1" s="1"/>
  <c r="I41" i="1" s="1"/>
  <c r="J41" i="1" s="1"/>
  <c r="F39" i="1"/>
  <c r="G39" i="1" s="1"/>
  <c r="I39" i="1" s="1"/>
  <c r="J39" i="1" s="1"/>
  <c r="E39" i="1"/>
  <c r="J38" i="1"/>
  <c r="I38" i="1"/>
  <c r="J37" i="1"/>
  <c r="I37" i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G42" i="1" l="1"/>
  <c r="I42" i="1" s="1"/>
  <c r="J42" i="1" s="1"/>
  <c r="F48" i="1"/>
  <c r="G48" i="1" s="1"/>
  <c r="I48" i="1" s="1"/>
  <c r="J48" i="1" s="1"/>
  <c r="F62" i="1"/>
  <c r="G62" i="1" s="1"/>
  <c r="I62" i="1" s="1"/>
  <c r="J62" i="1" s="1"/>
  <c r="F66" i="1"/>
  <c r="G66" i="1" s="1"/>
  <c r="I66" i="1" s="1"/>
  <c r="J66" i="1" s="1"/>
  <c r="I75" i="1"/>
  <c r="J75" i="1" s="1"/>
  <c r="I61" i="1"/>
  <c r="J61" i="1" s="1"/>
  <c r="I74" i="1"/>
  <c r="J74" i="1" s="1"/>
  <c r="I57" i="1"/>
  <c r="J57" i="1" s="1"/>
  <c r="I63" i="1"/>
  <c r="J63" i="1" s="1"/>
  <c r="I64" i="1"/>
  <c r="J64" i="1" s="1"/>
  <c r="G79" i="1"/>
  <c r="I79" i="1" s="1"/>
  <c r="J79" i="1" s="1"/>
  <c r="J85" i="1"/>
  <c r="F51" i="1"/>
  <c r="G51" i="1" s="1"/>
  <c r="I51" i="1" s="1"/>
  <c r="J51" i="1" s="1"/>
  <c r="F47" i="1"/>
  <c r="G47" i="1" s="1"/>
  <c r="I47" i="1" s="1"/>
  <c r="J47" i="1" s="1"/>
  <c r="F49" i="1"/>
  <c r="G49" i="1" s="1"/>
  <c r="I49" i="1" s="1"/>
  <c r="J49" i="1" s="1"/>
  <c r="F65" i="1" l="1"/>
  <c r="G65" i="1" s="1"/>
  <c r="I65" i="1" s="1"/>
  <c r="J65" i="1" s="1"/>
  <c r="I87" i="1" l="1"/>
  <c r="J87" i="1" s="1"/>
  <c r="I89" i="1" l="1"/>
  <c r="J89" i="1" s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<sst xmlns="http://schemas.openxmlformats.org/spreadsheetml/2006/main" count="211" uniqueCount="166">
  <si>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</si>
  <si>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</si>
  <si>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</si>
  <si>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</si>
  <si>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</si>
  <si>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</si>
  <si>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</si>
  <si>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</si>
  <si>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</si>
  <si>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</si>
  <si>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</si>
  <si>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</si>
  <si>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</si>
  <si>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</si>
  <si>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25 по ул.Октябрьская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</si>
  <si>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</si>
  <si>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</si>
  <si>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</si>
  <si>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</si>
  <si>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</si>
  <si>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</si>
  <si>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</si>
  <si>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</si>
  <si>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</si>
  <si>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</si>
  <si>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</si>
  <si>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</si>
  <si>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</si>
  <si>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</si>
  <si>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</si>
  <si>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</si>
  <si>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</si>
  <si>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</si>
  <si>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</si>
  <si>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</si>
  <si>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</si>
  <si>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</si>
  <si>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</si>
  <si>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</si>
  <si>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</si>
  <si>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</si>
  <si>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</si>
  <si>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</si>
  <si>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</si>
  <si>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</si>
  <si>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</si>
  <si>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</si>
  <si>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</si>
  <si>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</si>
  <si>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</si>
  <si>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</si>
  <si>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</si>
  <si>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</si>
  <si>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</si>
  <si>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</si>
  <si>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</si>
  <si>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</si>
  <si>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</si>
  <si>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</si>
  <si>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</si>
  <si>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</si>
  <si>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</si>
  <si>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</si>
  <si>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</si>
  <si>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</si>
  <si>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</si>
  <si>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</si>
  <si>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</si>
  <si>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</si>
  <si>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</si>
  <si>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</si>
  <si>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</si>
  <si>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</si>
  <si>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</si>
  <si>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</si>
  <si>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</si>
  <si>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</si>
  <si>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</si>
  <si>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</si>
  <si>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</si>
  <si>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</si>
  <si>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</si>
  <si>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</si>
  <si>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</si>
  <si>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</si>
  <si>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</si>
  <si>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</si>
  <si>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</si>
  <si>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</si>
  <si>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</si>
  <si>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</si>
  <si>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</si>
  <si>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</si>
  <si>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</si>
  <si>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</si>
  <si>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</si>
  <si>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</si>
  <si>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</si>
  <si>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</si>
  <si>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</si>
  <si>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</si>
  <si>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</si>
  <si>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</si>
  <si>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</si>
  <si>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</si>
  <si>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</si>
  <si>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</si>
  <si>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</si>
  <si>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</si>
  <si>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</si>
  <si>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</si>
  <si>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</si>
  <si>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</si>
  <si>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</si>
  <si>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</si>
  <si>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</si>
  <si>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</si>
  <si>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</si>
  <si>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</si>
  <si>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</si>
  <si>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</si>
  <si>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</si>
  <si>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</si>
  <si>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</si>
  <si>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</si>
  <si>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</si>
  <si>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</si>
  <si>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</si>
  <si>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</si>
  <si>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</si>
  <si>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</si>
  <si>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</si>
  <si>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</si>
  <si>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</si>
  <si>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</si>
  <si>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</si>
  <si>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</si>
  <si>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</si>
  <si>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</si>
  <si>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</si>
  <si>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</si>
  <si>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</si>
  <si>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</si>
  <si>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</si>
  <si>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</si>
  <si>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</si>
  <si>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</si>
  <si>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</si>
  <si>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</si>
  <si>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</si>
  <si>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</si>
  <si>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</si>
  <si>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</si>
  <si>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</si>
  <si>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</si>
  <si>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</si>
  <si>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</si>
  <si>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</si>
  <si>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</si>
  <si>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</si>
  <si>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</si>
  <si>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</si>
  <si>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</si>
  <si>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</si>
  <si>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</si>
  <si>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20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</si>
</sst>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19" zoomScale="60" zoomScaleNormal="100" workbookViewId="0">
      <selection activeCell="D100" sqref="D100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67"/>
      <c r="B1" s="67"/>
      <c r="D1" s="78"/>
      <c r="E1" s="78"/>
      <c r="F1" s="78"/>
      <c r="G1" s="80" t="s">
        <v>165</v>
      </c>
      <c r="H1" s="80"/>
      <c r="I1" s="80"/>
      <c r="J1" s="80"/>
    </row>
    <row r="2" spans="1:10" x14ac:dyDescent="0.25">
      <c r="A2" s="4"/>
      <c r="B2" s="4"/>
      <c r="D2" s="66"/>
      <c r="E2" s="79"/>
      <c r="F2" s="79"/>
      <c r="G2" s="80"/>
      <c r="H2" s="80"/>
      <c r="I2" s="80"/>
      <c r="J2" s="80"/>
    </row>
    <row r="3" spans="1:10" x14ac:dyDescent="0.25">
      <c r="A3" s="4"/>
      <c r="B3" s="4"/>
      <c r="D3" s="66"/>
      <c r="E3" s="79"/>
      <c r="F3" s="79"/>
      <c r="G3" s="80"/>
      <c r="H3" s="80"/>
      <c r="I3" s="80"/>
      <c r="J3" s="80"/>
    </row>
    <row r="4" spans="1:10" x14ac:dyDescent="0.25">
      <c r="A4" s="4"/>
      <c r="B4" s="4"/>
      <c r="D4" s="66"/>
      <c r="E4" s="5"/>
      <c r="F4" s="5"/>
      <c r="G4" s="80"/>
      <c r="H4" s="80"/>
      <c r="I4" s="80"/>
      <c r="J4" s="80"/>
    </row>
    <row r="5" spans="1:10" x14ac:dyDescent="0.25">
      <c r="A5" s="4"/>
      <c r="B5" s="4"/>
      <c r="D5" s="66"/>
      <c r="E5" s="79"/>
      <c r="F5" s="79"/>
      <c r="G5" s="80"/>
      <c r="H5" s="80"/>
      <c r="I5" s="80"/>
      <c r="J5" s="80"/>
    </row>
    <row r="6" spans="1:10" x14ac:dyDescent="0.25">
      <c r="A6" s="4"/>
      <c r="B6" s="4"/>
      <c r="D6" s="3"/>
      <c r="E6" s="3"/>
      <c r="F6" s="3"/>
      <c r="G6" s="80"/>
      <c r="H6" s="80"/>
      <c r="I6" s="80"/>
      <c r="J6" s="80"/>
    </row>
    <row r="7" spans="1:10" ht="15" hidden="1" customHeight="1" x14ac:dyDescent="0.25">
      <c r="A7" s="4"/>
      <c r="B7" s="4"/>
      <c r="D7" s="3"/>
      <c r="E7" s="3"/>
      <c r="F7" s="3"/>
      <c r="G7" s="80"/>
      <c r="H7" s="80"/>
      <c r="I7" s="80"/>
      <c r="J7" s="80"/>
    </row>
    <row r="8" spans="1:10" ht="15" hidden="1" customHeight="1" x14ac:dyDescent="0.25">
      <c r="A8" s="4"/>
      <c r="B8" s="4"/>
      <c r="D8" s="3"/>
      <c r="E8" s="3"/>
      <c r="F8" s="3"/>
      <c r="G8" s="80"/>
      <c r="H8" s="80"/>
      <c r="I8" s="80"/>
      <c r="J8" s="80"/>
    </row>
    <row r="9" spans="1:10" ht="15" hidden="1" customHeight="1" x14ac:dyDescent="0.25">
      <c r="G9" s="80"/>
      <c r="H9" s="80"/>
      <c r="I9" s="80"/>
      <c r="J9" s="80"/>
    </row>
    <row r="10" spans="1:10" ht="15" customHeight="1" x14ac:dyDescent="0.25">
      <c r="B10" s="68" t="s">
        <v>0</v>
      </c>
      <c r="C10" s="68"/>
      <c r="D10" s="69" t="s">
        <v>1</v>
      </c>
      <c r="E10" s="69"/>
      <c r="G10" s="80"/>
      <c r="H10" s="80"/>
      <c r="I10" s="80"/>
      <c r="J10" s="80"/>
    </row>
    <row r="11" spans="1:10" ht="15" customHeight="1" x14ac:dyDescent="0.25">
      <c r="B11" s="68" t="s">
        <v>2</v>
      </c>
      <c r="C11" s="68"/>
      <c r="D11" s="69" t="s">
        <v>3</v>
      </c>
      <c r="E11" s="69"/>
    </row>
    <row r="12" spans="1:10" ht="15" customHeight="1" x14ac:dyDescent="0.25">
      <c r="B12" s="68" t="s">
        <v>4</v>
      </c>
      <c r="C12" s="68"/>
      <c r="D12" s="69">
        <v>25</v>
      </c>
      <c r="E12" s="69"/>
    </row>
    <row r="13" spans="1:10" ht="15" customHeight="1" x14ac:dyDescent="0.25">
      <c r="B13" s="68" t="s">
        <v>5</v>
      </c>
      <c r="C13" s="68"/>
      <c r="D13" s="69">
        <v>1970</v>
      </c>
      <c r="E13" s="69"/>
    </row>
    <row r="14" spans="1:10" ht="15" customHeight="1" x14ac:dyDescent="0.25">
      <c r="B14" s="68" t="s">
        <v>6</v>
      </c>
      <c r="C14" s="68"/>
      <c r="D14" s="69" t="s">
        <v>7</v>
      </c>
      <c r="E14" s="69"/>
    </row>
    <row r="15" spans="1:10" ht="15" customHeight="1" x14ac:dyDescent="0.25">
      <c r="B15" s="68" t="s">
        <v>8</v>
      </c>
      <c r="C15" s="68"/>
      <c r="D15" s="69">
        <v>2</v>
      </c>
      <c r="E15" s="69"/>
    </row>
    <row r="16" spans="1:10" ht="15" customHeight="1" x14ac:dyDescent="0.25">
      <c r="B16" s="68" t="s">
        <v>9</v>
      </c>
      <c r="C16" s="68"/>
      <c r="D16" s="69">
        <v>2</v>
      </c>
      <c r="E16" s="69"/>
    </row>
    <row r="17" spans="1:10" ht="15" customHeight="1" x14ac:dyDescent="0.25">
      <c r="B17" s="68" t="s">
        <v>10</v>
      </c>
      <c r="C17" s="68"/>
      <c r="D17" s="69">
        <v>12</v>
      </c>
      <c r="E17" s="69"/>
    </row>
    <row r="18" spans="1:10" ht="15" customHeight="1" x14ac:dyDescent="0.25">
      <c r="B18" s="68" t="s">
        <v>11</v>
      </c>
      <c r="C18" s="68"/>
      <c r="D18" s="70">
        <v>485.4</v>
      </c>
      <c r="E18" s="70"/>
    </row>
    <row r="19" spans="1:10" ht="15" customHeight="1" x14ac:dyDescent="0.25">
      <c r="B19" s="68" t="s">
        <v>12</v>
      </c>
      <c r="C19" s="68"/>
      <c r="D19" s="70">
        <v>485.4</v>
      </c>
      <c r="E19" s="70"/>
    </row>
    <row r="20" spans="1:10" ht="18.75" customHeight="1" x14ac:dyDescent="0.25">
      <c r="B20" s="68" t="s">
        <v>13</v>
      </c>
      <c r="C20" s="68"/>
      <c r="D20" s="70">
        <v>46</v>
      </c>
      <c r="E20" s="70"/>
    </row>
    <row r="21" spans="1:10" x14ac:dyDescent="0.25">
      <c r="A21" s="71"/>
      <c r="B21" s="71"/>
      <c r="C21" s="71"/>
      <c r="D21" s="71"/>
      <c r="E21" s="71"/>
      <c r="F21" s="71"/>
      <c r="G21" s="71"/>
      <c r="H21" s="71"/>
      <c r="I21" s="71"/>
      <c r="J21" s="71"/>
    </row>
    <row r="22" spans="1:10" ht="31.5" customHeight="1" x14ac:dyDescent="0.25">
      <c r="A22" s="72" t="s">
        <v>14</v>
      </c>
      <c r="B22" s="72"/>
      <c r="C22" s="72"/>
      <c r="D22" s="72"/>
      <c r="E22" s="72"/>
      <c r="F22" s="72"/>
      <c r="G22" s="72"/>
      <c r="H22" s="72"/>
      <c r="I22" s="72"/>
      <c r="J22" s="72"/>
    </row>
    <row r="23" spans="1:10" ht="9.75" customHeight="1" x14ac:dyDescent="0.25">
      <c r="B23" s="6"/>
      <c r="C23" s="7"/>
      <c r="D23" s="8"/>
      <c r="E23" s="8"/>
    </row>
    <row r="24" spans="1:10" ht="1.5" customHeight="1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4" t="s">
        <v>25</v>
      </c>
      <c r="B28" s="74"/>
      <c r="C28" s="74"/>
      <c r="D28" s="74"/>
      <c r="E28" s="74"/>
      <c r="F28" s="74"/>
      <c r="G28" s="74"/>
      <c r="H28" s="74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46/100</f>
        <v>0.46</v>
      </c>
      <c r="G29" s="24">
        <f t="shared" ref="G29:G35" si="0">F29*E29</f>
        <v>22.080000000000002</v>
      </c>
      <c r="H29" s="25">
        <v>435.32</v>
      </c>
      <c r="I29" s="24">
        <f t="shared" ref="I29:I60" si="1">H29*G29</f>
        <v>9611.865600000001</v>
      </c>
      <c r="J29" s="24">
        <f t="shared" ref="J29:J60" si="2">I29/12/485.4</f>
        <v>1.650162340337866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46/100</f>
        <v>0.46</v>
      </c>
      <c r="G30" s="24">
        <f t="shared" si="0"/>
        <v>5.5200000000000005</v>
      </c>
      <c r="H30" s="25">
        <v>643.5</v>
      </c>
      <c r="I30" s="24">
        <f t="shared" si="1"/>
        <v>3552.1200000000003</v>
      </c>
      <c r="J30" s="24">
        <f t="shared" si="2"/>
        <v>0.60982694684796057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5.0509545392116474E-2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4.2947397335530834E-4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6.2880098887515461E-3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2.1131712676830108E-3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2.146992171405027E-2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0.15142150803461066</v>
      </c>
    </row>
    <row r="37" spans="1:10" ht="15" customHeight="1" x14ac:dyDescent="0.25">
      <c r="A37" s="75" t="s">
        <v>48</v>
      </c>
      <c r="B37" s="75"/>
      <c r="C37" s="75"/>
      <c r="D37" s="75"/>
      <c r="E37" s="75"/>
      <c r="F37" s="75"/>
      <c r="G37" s="75"/>
      <c r="H37" s="75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75" t="s">
        <v>49</v>
      </c>
      <c r="B38" s="75"/>
      <c r="C38" s="75"/>
      <c r="D38" s="75"/>
      <c r="E38" s="75"/>
      <c r="F38" s="75"/>
      <c r="G38" s="75"/>
      <c r="H38" s="75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142.5/1000</f>
        <v>0.14249999999999999</v>
      </c>
      <c r="G39" s="32">
        <f>F39*E39</f>
        <v>7.4099999999999993</v>
      </c>
      <c r="H39" s="25">
        <v>365.26</v>
      </c>
      <c r="I39" s="24">
        <f t="shared" si="1"/>
        <v>2706.5765999999999</v>
      </c>
      <c r="J39" s="24">
        <f t="shared" si="2"/>
        <v>0.46466429748660898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(259.8+190)/1000</f>
        <v>0.44980000000000003</v>
      </c>
      <c r="G40" s="32">
        <f>F40*E40</f>
        <v>2.6988000000000003</v>
      </c>
      <c r="H40" s="25">
        <v>220.16</v>
      </c>
      <c r="I40" s="24">
        <f t="shared" si="1"/>
        <v>594.16780800000004</v>
      </c>
      <c r="J40" s="24">
        <f t="shared" si="2"/>
        <v>0.10200655953852493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0.44980000000000003</v>
      </c>
      <c r="G41" s="20">
        <f>F41</f>
        <v>0.44980000000000003</v>
      </c>
      <c r="H41" s="25">
        <v>4265.5600000000004</v>
      </c>
      <c r="I41" s="24">
        <f t="shared" si="1"/>
        <v>1918.6488880000004</v>
      </c>
      <c r="J41" s="24">
        <f t="shared" si="2"/>
        <v>0.32939309298173336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(31.67+10+31.67+10)*0.5/1000</f>
        <v>4.1669999999999999E-2</v>
      </c>
      <c r="G42" s="32">
        <f>F42*E42</f>
        <v>0.25002000000000002</v>
      </c>
      <c r="H42" s="25">
        <v>365.26</v>
      </c>
      <c r="I42" s="24">
        <f t="shared" si="1"/>
        <v>91.322305200000002</v>
      </c>
      <c r="J42" s="24">
        <f t="shared" si="2"/>
        <v>1.5678187268232387E-2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4.6387858810602936E-2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0.20458556516961959</v>
      </c>
    </row>
    <row r="45" spans="1:10" ht="15" customHeight="1" x14ac:dyDescent="0.25">
      <c r="A45" s="75" t="s">
        <v>69</v>
      </c>
      <c r="B45" s="75"/>
      <c r="C45" s="75"/>
      <c r="D45" s="75"/>
      <c r="E45" s="75"/>
      <c r="F45" s="75"/>
      <c r="G45" s="75"/>
      <c r="H45" s="75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32">
        <f>38/1000</f>
        <v>3.7999999999999999E-2</v>
      </c>
      <c r="G46" s="20">
        <f>F46*E46</f>
        <v>1.976</v>
      </c>
      <c r="H46" s="20">
        <v>495.36</v>
      </c>
      <c r="I46" s="24">
        <f t="shared" si="1"/>
        <v>978.83136000000002</v>
      </c>
      <c r="J46" s="24">
        <f t="shared" si="2"/>
        <v>0.16804548825710755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32">
        <f>F46</f>
        <v>3.7999999999999999E-2</v>
      </c>
      <c r="G47" s="20">
        <f>F47*E47</f>
        <v>1.1399999999999999</v>
      </c>
      <c r="H47" s="20">
        <v>2969.63</v>
      </c>
      <c r="I47" s="24">
        <f t="shared" si="1"/>
        <v>3385.3781999999997</v>
      </c>
      <c r="J47" s="24">
        <f t="shared" si="2"/>
        <v>0.5812007622579316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0.44980000000000003</v>
      </c>
      <c r="G48" s="20">
        <f>F48*E48</f>
        <v>2.6988000000000003</v>
      </c>
      <c r="H48" s="20">
        <v>62.54</v>
      </c>
      <c r="I48" s="24">
        <f t="shared" si="1"/>
        <v>168.78295200000002</v>
      </c>
      <c r="J48" s="24">
        <f t="shared" si="2"/>
        <v>2.8976608982282659E-2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32">
        <f>F46</f>
        <v>3.7999999999999999E-2</v>
      </c>
      <c r="G49" s="20">
        <f>F49*E49</f>
        <v>1.1399999999999999</v>
      </c>
      <c r="H49" s="20">
        <v>605.44000000000005</v>
      </c>
      <c r="I49" s="24">
        <f t="shared" si="1"/>
        <v>690.20159999999998</v>
      </c>
      <c r="J49" s="24">
        <f t="shared" si="2"/>
        <v>0.11849361351462712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4.9215423705534958E-2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32">
        <f>F46</f>
        <v>3.7999999999999999E-2</v>
      </c>
      <c r="G51" s="20">
        <f>F51*E51</f>
        <v>1.1399999999999999</v>
      </c>
      <c r="H51" s="20">
        <v>8195.89</v>
      </c>
      <c r="I51" s="24">
        <f t="shared" si="1"/>
        <v>9343.3145999999979</v>
      </c>
      <c r="J51" s="24">
        <f t="shared" si="2"/>
        <v>1.6040575813761841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4.1669999999999999E-2</v>
      </c>
      <c r="G52" s="32">
        <f>F52*E52</f>
        <v>0.25002000000000002</v>
      </c>
      <c r="H52" s="20">
        <v>2969.63</v>
      </c>
      <c r="I52" s="24">
        <f t="shared" si="1"/>
        <v>742.46689260000005</v>
      </c>
      <c r="J52" s="24">
        <f t="shared" si="2"/>
        <v>0.12746650401730533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0.91782550473836011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0.91782550473836011</v>
      </c>
    </row>
    <row r="55" spans="1:10" ht="15" customHeight="1" x14ac:dyDescent="0.25">
      <c r="A55" s="75" t="s">
        <v>88</v>
      </c>
      <c r="B55" s="75"/>
      <c r="C55" s="75"/>
      <c r="D55" s="75"/>
      <c r="E55" s="75"/>
      <c r="F55" s="75"/>
      <c r="G55" s="75"/>
      <c r="H55" s="75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75" t="s">
        <v>89</v>
      </c>
      <c r="B56" s="75"/>
      <c r="C56" s="75"/>
      <c r="D56" s="75"/>
      <c r="E56" s="75"/>
      <c r="F56" s="75"/>
      <c r="G56" s="75"/>
      <c r="H56" s="75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380.2/1000</f>
        <v>0.38019999999999998</v>
      </c>
      <c r="G57" s="23">
        <f t="shared" ref="G57:G69" si="3">F57*E57</f>
        <v>0.76039999999999996</v>
      </c>
      <c r="H57" s="43">
        <f>1007.66</f>
        <v>1007.66</v>
      </c>
      <c r="I57" s="24">
        <f t="shared" si="1"/>
        <v>766.22466399999996</v>
      </c>
      <c r="J57" s="24">
        <f t="shared" si="2"/>
        <v>0.13154523142425492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30.7/100</f>
        <v>0.307</v>
      </c>
      <c r="G58" s="23">
        <f t="shared" si="3"/>
        <v>0.61399999999999999</v>
      </c>
      <c r="H58" s="43">
        <v>104.22</v>
      </c>
      <c r="I58" s="24">
        <f t="shared" si="1"/>
        <v>63.991079999999997</v>
      </c>
      <c r="J58" s="24">
        <f t="shared" si="2"/>
        <v>1.0985970333745364E-2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3.41763494025546E-3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485.4/1000</f>
        <v>0.4854</v>
      </c>
      <c r="G60" s="23">
        <f t="shared" si="3"/>
        <v>0.9708</v>
      </c>
      <c r="H60" s="43">
        <v>829.46</v>
      </c>
      <c r="I60" s="24">
        <f t="shared" si="1"/>
        <v>805.23976800000003</v>
      </c>
      <c r="J60" s="24">
        <f t="shared" si="2"/>
        <v>0.13824333333333333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316.7/1000</f>
        <v>0.31669999999999998</v>
      </c>
      <c r="G61" s="23">
        <f t="shared" si="3"/>
        <v>0.63339999999999996</v>
      </c>
      <c r="H61" s="43">
        <f>1770.28</f>
        <v>1770.28</v>
      </c>
      <c r="I61" s="24">
        <f t="shared" ref="I61:I85" si="4">H61*G61</f>
        <v>1121.2953519999999</v>
      </c>
      <c r="J61" s="24">
        <f t="shared" ref="J61:J90" si="5">I61/12/485.4</f>
        <v>0.19250366570526026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0.31669999999999998</v>
      </c>
      <c r="G62" s="23">
        <f t="shared" si="3"/>
        <v>0.95009999999999994</v>
      </c>
      <c r="H62" s="43">
        <f>1770.28</f>
        <v>1770.28</v>
      </c>
      <c r="I62" s="24">
        <f t="shared" si="4"/>
        <v>1681.9430279999999</v>
      </c>
      <c r="J62" s="24">
        <f t="shared" si="5"/>
        <v>0.2887554985578904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5.4705672297761306E-2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2.8310225243785195E-2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F62</f>
        <v>0.31669999999999998</v>
      </c>
      <c r="G65" s="23">
        <f t="shared" si="3"/>
        <v>0.63339999999999996</v>
      </c>
      <c r="H65" s="43">
        <f>1770.28</f>
        <v>1770.28</v>
      </c>
      <c r="I65" s="24">
        <f t="shared" si="4"/>
        <v>1121.2953519999999</v>
      </c>
      <c r="J65" s="24">
        <f t="shared" si="5"/>
        <v>0.19250366570526026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0.31669999999999998</v>
      </c>
      <c r="G66" s="23">
        <f t="shared" si="3"/>
        <v>0.63339999999999996</v>
      </c>
      <c r="H66" s="43">
        <f>1770.28</f>
        <v>1770.28</v>
      </c>
      <c r="I66" s="24">
        <f t="shared" si="4"/>
        <v>1121.2953519999999</v>
      </c>
      <c r="J66" s="24">
        <f t="shared" si="5"/>
        <v>0.19250366570526026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1.0101359703337454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1.446971569839308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0.14509723939019367</v>
      </c>
    </row>
    <row r="70" spans="1:10" s="35" customFormat="1" ht="15" customHeight="1" x14ac:dyDescent="0.25">
      <c r="A70" s="75" t="s">
        <v>122</v>
      </c>
      <c r="B70" s="75"/>
      <c r="C70" s="75"/>
      <c r="D70" s="75"/>
      <c r="E70" s="75"/>
      <c r="F70" s="75"/>
      <c r="G70" s="75"/>
      <c r="H70" s="75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380.2/100*0.3</f>
        <v>1.1406000000000001</v>
      </c>
      <c r="G71" s="23">
        <f>F71*E71</f>
        <v>1.1406000000000001</v>
      </c>
      <c r="H71" s="43">
        <v>2207.33</v>
      </c>
      <c r="I71" s="32">
        <f t="shared" si="4"/>
        <v>2517.6805979999999</v>
      </c>
      <c r="J71" s="24">
        <f t="shared" si="5"/>
        <v>0.43223468582612279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0.68864510369454746</v>
      </c>
    </row>
    <row r="73" spans="1:10" s="35" customFormat="1" ht="16.5" customHeight="1" x14ac:dyDescent="0.25">
      <c r="A73" s="75" t="s">
        <v>127</v>
      </c>
      <c r="B73" s="75"/>
      <c r="C73" s="75"/>
      <c r="D73" s="75"/>
      <c r="E73" s="75"/>
      <c r="F73" s="75"/>
      <c r="G73" s="75"/>
      <c r="H73" s="75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1913/100</f>
        <v>19.13</v>
      </c>
      <c r="G74" s="23">
        <f>F74*E74</f>
        <v>19.13</v>
      </c>
      <c r="H74" s="43">
        <f>301.51</f>
        <v>301.51</v>
      </c>
      <c r="I74" s="32">
        <f t="shared" si="4"/>
        <v>5767.8862999999992</v>
      </c>
      <c r="J74" s="24">
        <f t="shared" si="5"/>
        <v>0.99022907224282375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1913/1000</f>
        <v>1.913</v>
      </c>
      <c r="G75" s="23">
        <f>F75*E75</f>
        <v>1.913</v>
      </c>
      <c r="H75" s="43">
        <f>211.51</f>
        <v>211.51</v>
      </c>
      <c r="I75" s="32">
        <f t="shared" si="4"/>
        <v>404.61863</v>
      </c>
      <c r="J75" s="24">
        <f t="shared" si="5"/>
        <v>6.9464810808954808E-2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310/100</f>
        <v>3.1</v>
      </c>
      <c r="G76" s="23">
        <f>F76*E76</f>
        <v>3.1</v>
      </c>
      <c r="H76" s="43">
        <f>2656.1</f>
        <v>2656.1</v>
      </c>
      <c r="I76" s="32">
        <f t="shared" si="4"/>
        <v>8233.91</v>
      </c>
      <c r="J76" s="24">
        <f t="shared" si="5"/>
        <v>1.4135953165773933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0.1466419447878039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4.3853866227166596E-2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485.4</v>
      </c>
      <c r="G79" s="23">
        <f>F79*E79</f>
        <v>5824.7999999999993</v>
      </c>
      <c r="H79" s="23">
        <f>0.66+0.65+0.99+0.81</f>
        <v>3.11</v>
      </c>
      <c r="I79" s="32">
        <f t="shared" si="4"/>
        <v>18115.127999999997</v>
      </c>
      <c r="J79" s="24">
        <f t="shared" si="5"/>
        <v>3.11</v>
      </c>
    </row>
    <row r="80" spans="1:10" s="35" customFormat="1" ht="16.5" customHeight="1" x14ac:dyDescent="0.25">
      <c r="A80" s="75" t="s">
        <v>145</v>
      </c>
      <c r="B80" s="75"/>
      <c r="C80" s="75"/>
      <c r="D80" s="75"/>
      <c r="E80" s="75"/>
      <c r="F80" s="75"/>
      <c r="G80" s="75"/>
      <c r="H80" s="75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84/10</f>
        <v>8.4</v>
      </c>
      <c r="G81" s="23">
        <f>F81</f>
        <v>8.4</v>
      </c>
      <c r="H81" s="23">
        <v>14.17</v>
      </c>
      <c r="I81" s="32">
        <f t="shared" si="4"/>
        <v>119.02800000000001</v>
      </c>
      <c r="J81" s="24">
        <f t="shared" si="5"/>
        <v>2.0434693036670788E-2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64</v>
      </c>
      <c r="G82" s="23">
        <f>F82</f>
        <v>64</v>
      </c>
      <c r="H82" s="23">
        <v>7.5</v>
      </c>
      <c r="I82" s="32">
        <f t="shared" si="4"/>
        <v>480</v>
      </c>
      <c r="J82" s="24">
        <f t="shared" si="5"/>
        <v>8.2406262875978575E-2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2.919241862381541E-2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35</v>
      </c>
      <c r="G84" s="23">
        <f>F84</f>
        <v>35</v>
      </c>
      <c r="H84" s="23">
        <v>21.67</v>
      </c>
      <c r="I84" s="32">
        <f t="shared" si="4"/>
        <v>758.45</v>
      </c>
      <c r="J84" s="24">
        <f t="shared" si="5"/>
        <v>0.1302104793297624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0.50473836011536877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39100</v>
      </c>
      <c r="J86" s="24">
        <f t="shared" si="5"/>
        <v>6.7126768301057549</v>
      </c>
    </row>
    <row r="87" spans="1:12" s="35" customFormat="1" ht="19.5" customHeight="1" x14ac:dyDescent="0.25">
      <c r="A87" s="76" t="s">
        <v>159</v>
      </c>
      <c r="B87" s="76"/>
      <c r="C87" s="76"/>
      <c r="D87" s="76"/>
      <c r="E87" s="76"/>
      <c r="F87" s="76"/>
      <c r="G87" s="76"/>
      <c r="H87" s="76"/>
      <c r="I87" s="32">
        <f>I85+I84+I83+I82+I81+I79+I78+I77+I76+I75+I74+I72+I71+I69+I68+I67+I66+I65+I64+I63+I62+I61+I60+I59+I58+I57+I54+I53+I52+I51+I50+I49+I48+I47+I46+I44+I43+I42+I41+I40+I39+I36+I35+I34+I33+I32+I31+I30+I29</f>
        <v>114546.84616979997</v>
      </c>
      <c r="J87" s="24">
        <f t="shared" si="5"/>
        <v>19.665369827255869</v>
      </c>
    </row>
    <row r="88" spans="1:12" s="35" customFormat="1" ht="17.25" customHeight="1" x14ac:dyDescent="0.25">
      <c r="A88" s="76" t="s">
        <v>160</v>
      </c>
      <c r="B88" s="76"/>
      <c r="C88" s="76"/>
      <c r="D88" s="76"/>
      <c r="E88" s="76"/>
      <c r="F88" s="76"/>
      <c r="G88" s="76"/>
      <c r="H88" s="76"/>
      <c r="I88" s="32">
        <f>I86</f>
        <v>39100</v>
      </c>
      <c r="J88" s="24">
        <f t="shared" si="5"/>
        <v>6.7126768301057549</v>
      </c>
    </row>
    <row r="89" spans="1:12" s="35" customFormat="1" ht="15" customHeight="1" x14ac:dyDescent="0.25">
      <c r="A89" s="76" t="s">
        <v>161</v>
      </c>
      <c r="B89" s="76"/>
      <c r="C89" s="76"/>
      <c r="D89" s="76"/>
      <c r="E89" s="76"/>
      <c r="F89" s="76"/>
      <c r="G89" s="76"/>
      <c r="H89" s="76"/>
      <c r="I89" s="32">
        <f>(I88+I87)*0.05</f>
        <v>7682.3423084899987</v>
      </c>
      <c r="J89" s="24">
        <f t="shared" si="5"/>
        <v>1.3189023328680811</v>
      </c>
    </row>
    <row r="90" spans="1:12" s="35" customFormat="1" ht="15" customHeight="1" x14ac:dyDescent="0.25">
      <c r="A90" s="76" t="s">
        <v>162</v>
      </c>
      <c r="B90" s="76"/>
      <c r="C90" s="76"/>
      <c r="D90" s="76"/>
      <c r="E90" s="76"/>
      <c r="F90" s="76"/>
      <c r="G90" s="76"/>
      <c r="H90" s="76"/>
      <c r="I90" s="32">
        <f>I89+I88+I87</f>
        <v>161329.18847828999</v>
      </c>
      <c r="J90" s="24">
        <f t="shared" si="5"/>
        <v>27.696948990229707</v>
      </c>
    </row>
    <row r="91" spans="1:12" s="35" customFormat="1" ht="15" customHeight="1" x14ac:dyDescent="0.25">
      <c r="A91" s="76" t="s">
        <v>163</v>
      </c>
      <c r="B91" s="76"/>
      <c r="C91" s="76"/>
      <c r="D91" s="76"/>
      <c r="E91" s="76"/>
      <c r="F91" s="76"/>
      <c r="G91" s="76"/>
      <c r="H91" s="76"/>
      <c r="I91" s="57">
        <f>I90/12/F79</f>
        <v>27.696948990229707</v>
      </c>
      <c r="J91" s="58"/>
      <c r="K91" s="59"/>
      <c r="L91" s="59"/>
    </row>
    <row r="92" spans="1:12" s="35" customFormat="1" ht="34.5" customHeight="1" x14ac:dyDescent="0.25">
      <c r="A92" s="77" t="s">
        <v>164</v>
      </c>
      <c r="B92" s="77"/>
      <c r="C92" s="77"/>
      <c r="D92" s="77"/>
      <c r="E92" s="77"/>
      <c r="F92" s="77"/>
      <c r="G92" s="77"/>
      <c r="H92" s="77"/>
      <c r="I92" s="77"/>
      <c r="J92" s="7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</sheetData>
  <mergeCells count="42">
    <mergeCell ref="A91:H91"/>
    <mergeCell ref="A92:J92"/>
    <mergeCell ref="A80:H80"/>
    <mergeCell ref="A87:H87"/>
    <mergeCell ref="A88:H88"/>
    <mergeCell ref="A89:H89"/>
    <mergeCell ref="A90:H90"/>
    <mergeCell ref="A45:H45"/>
    <mergeCell ref="A55:H55"/>
    <mergeCell ref="A56:H56"/>
    <mergeCell ref="A70:H70"/>
    <mergeCell ref="A73:H73"/>
    <mergeCell ref="A22:J22"/>
    <mergeCell ref="A24:J24"/>
    <mergeCell ref="A28:H28"/>
    <mergeCell ref="A37:H37"/>
    <mergeCell ref="A38:H38"/>
    <mergeCell ref="B19:C19"/>
    <mergeCell ref="D19:E19"/>
    <mergeCell ref="B20:C20"/>
    <mergeCell ref="D20:E20"/>
    <mergeCell ref="A21:J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A1:B1"/>
    <mergeCell ref="G1:J1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2023-08-16T07:54:49Z</cp:lastPrinted>
  <dcterms:created xsi:type="dcterms:W3CDTF">2006-09-28T05:33:49Z</dcterms:created>
  <dcterms:modified xsi:type="dcterms:W3CDTF">2023-08-16T07:54:52Z</dcterms:modified>
  <dc:language>ru-RU</dc:language>
</cp:coreProperties>
</file>